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стр.1_2!$A$1:$CD$47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4" l="1"/>
  <c r="G20" i="4"/>
  <c r="U19" i="4"/>
  <c r="U25" i="4"/>
  <c r="U20" i="4"/>
  <c r="AD19" i="4"/>
  <c r="AD20" i="4"/>
  <c r="AB19" i="4"/>
  <c r="AB25" i="4"/>
  <c r="AB20" i="4"/>
  <c r="AI19" i="4"/>
  <c r="AI20" i="4"/>
  <c r="AI25" i="4"/>
  <c r="U26" i="4"/>
  <c r="AI26" i="4"/>
  <c r="AD26" i="4"/>
  <c r="AD40" i="4"/>
  <c r="AD41" i="4"/>
  <c r="AB26" i="4"/>
  <c r="AI35" i="4"/>
  <c r="AI34" i="4"/>
  <c r="AB33" i="4"/>
  <c r="AB32" i="4"/>
  <c r="AB31" i="4"/>
  <c r="AB30" i="4"/>
  <c r="AB29" i="4"/>
  <c r="AB28" i="4"/>
  <c r="AB27" i="4"/>
  <c r="I25" i="4"/>
  <c r="I26" i="4"/>
  <c r="G26" i="4"/>
  <c r="G25" i="4" s="1"/>
  <c r="K43" i="4"/>
</calcChain>
</file>

<file path=xl/sharedStrings.xml><?xml version="1.0" encoding="utf-8"?>
<sst xmlns="http://schemas.openxmlformats.org/spreadsheetml/2006/main" count="302" uniqueCount="173">
  <si>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</si>
  <si>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</si>
  <si>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</si>
  <si>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</si>
  <si>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</si>
  <si>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</si>
  <si>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</si>
  <si>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</si>
  <si>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</si>
  <si>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</si>
  <si>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</si>
  <si>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</si>
  <si>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</si>
  <si>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</si>
  <si>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</si>
  <si>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</si>
  <si>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</si>
  <si>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</si>
  <si>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</si>
  <si>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</si>
  <si>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</si>
  <si>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</si>
  <si>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</si>
  <si>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</si>
  <si>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</si>
  <si>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</si>
  <si>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</si>
  <si>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</si>
  <si>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</si>
  <si>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</si>
  <si>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</si>
  <si>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</si>
  <si>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</si>
  <si>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</si>
  <si>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</si>
  <si>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</si>
  <si>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</si>
  <si>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</si>
  <si>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</si>
  <si>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</si>
  <si>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</si>
  <si>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</si>
  <si>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</si>
  <si>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</si>
  <si>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</si>
  <si>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</si>
  <si>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</si>
  <si>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</si>
  <si>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</si>
  <si>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</si>
  <si>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</si>
  <si>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</si>
  <si>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</si>
  <si>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</si>
  <si>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</si>
  <si>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</si>
  <si>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 xml:space="preserve">за </t>
  </si>
  <si>
    <t>квартал</t>
  </si>
  <si>
    <t xml:space="preserve"> года</t>
  </si>
  <si>
    <t>Причины отклонений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</si>
  <si>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</si>
  <si>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</si>
  <si>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</si>
  <si>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</si>
  <si>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</si>
  <si>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</si>
  <si>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</si>
  <si>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</si>
  <si>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</si>
  <si>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</si>
  <si>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</si>
  <si>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</si>
  <si>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</si>
  <si>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</si>
  <si>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</si>
  <si>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</si>
  <si>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</si>
  <si>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</si>
  <si>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</si>
  <si>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</si>
  <si>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</si>
  <si>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Ввод объектов инвестиционной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</si>
  <si>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</si>
  <si>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</si>
  <si>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</si>
  <si>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</si>
  <si>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</si>
  <si>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</si>
  <si>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</si>
  <si>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</si>
  <si>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</si>
  <si>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</si>
  <si>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</si>
  <si>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</si>
  <si>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</si>
  <si>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км ВЛ 2-цеп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</si>
  <si>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</si>
  <si>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</si>
  <si>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</si>
  <si>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</si>
  <si>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</si>
  <si>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</si>
  <si>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</si>
  <si>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</si>
  <si>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</si>
  <si>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</si>
  <si>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</si>
  <si>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</si>
  <si>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</si>
  <si>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</si>
  <si>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</si>
  <si>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</si>
  <si>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</si>
  <si>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</si>
  <si>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интеллектуальной сиитемы учета электрической энергии потребителей</t>
  </si>
  <si>
    <t>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</si>
  <si>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</si>
  <si>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</si>
  <si>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</si>
  <si>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1.2.2.1.5</t>
  </si>
  <si>
    <t>1.2.2.1.6</t>
  </si>
  <si>
    <t>1.2.2.1.7</t>
  </si>
  <si>
    <t>1.2.2.1.8</t>
  </si>
  <si>
    <t>1.6</t>
  </si>
  <si>
    <t>Прочие инвестиционные проекты, всего, в том числе:</t>
  </si>
  <si>
    <t>деятельности (мощностей) в эксплуатацию в год 2023</t>
  </si>
  <si>
    <t>1.2.2.1.1</t>
  </si>
  <si>
    <t xml:space="preserve">Реконструкция участка ВЛ 6 кВ от ТП № 28 до КТПН № 29 </t>
  </si>
  <si>
    <t>G_КЭС_23</t>
  </si>
  <si>
    <t>1.2.2.1.2</t>
  </si>
  <si>
    <t>Техническое перевооружение участка ВЛ 6 кВ ф. Телевышка от ПС "Рудник" 35/6 кВ</t>
  </si>
  <si>
    <t>G_КЭС_24</t>
  </si>
  <si>
    <t>1.2.2.1.3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</si>
  <si>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</si>
  <si>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</si>
  <si>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</si>
  <si>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</si>
  <si>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</si>
  <si>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</si>
  <si>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</si>
  <si>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</si>
  <si>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</si>
  <si>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</si>
  <si>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</si>
  <si>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</si>
  <si>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1.2.2.1.9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</si>
  <si>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</si>
  <si>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</si>
  <si>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1.2.2.1.10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</si>
  <si>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</si>
  <si>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</si>
  <si>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1.2.2.1.11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</si>
  <si>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</si>
  <si>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</si>
  <si>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>1.2.2.1.12</t>
  </si>
  <si>
    <t xml:space="preserve">Техническое перевооружение участка ВЛ 0,4 кВ ф. "8 Марта" от ТП № 73 </t>
  </si>
  <si>
    <t>G_КЭС_34</t>
  </si>
  <si>
    <t>1.2.2.1.13</t>
  </si>
  <si>
    <t>Техническое перевооружение участка ВЛ 0,4 кВ ф. "Зеленая" от КТПН № 73</t>
  </si>
  <si>
    <t>G_КЭС_35</t>
  </si>
  <si>
    <t>1.2.2.1.14</t>
  </si>
  <si>
    <t>Прокладка новой КЛ 6 кВ от ТП № 5 до ТП № 59</t>
  </si>
  <si>
    <t>G_КЭС_36</t>
  </si>
  <si>
    <t>1.2.2.1.15</t>
  </si>
  <si>
    <t>Прокладка новой КЛ 0,4 кВ от ТП № 8 до ВРУ МКД № 1 по ул. Пионерская</t>
  </si>
  <si>
    <t>G_КЭС_37</t>
  </si>
  <si>
    <t>1.6.1.</t>
  </si>
  <si>
    <t>Капитальный ремонт кровли здания ТП № 3,71</t>
  </si>
  <si>
    <t>G_КЭС_38</t>
  </si>
  <si>
    <t>1.6.2.</t>
  </si>
  <si>
    <t>УАЗ Фермер 3909</t>
  </si>
  <si>
    <t>G_КЭС_39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</si>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</sst>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164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left"/>
    </xf>
    <xf numFmtId="164" fontId="4" fillId="3" borderId="1" xfId="1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1" fontId="5" fillId="3" borderId="5" xfId="1" applyNumberFormat="1" applyFont="1" applyFill="1" applyBorder="1" applyAlignment="1">
      <alignment horizontal="center" vertical="center"/>
    </xf>
    <xf numFmtId="2" fontId="5" fillId="3" borderId="5" xfId="1" applyNumberFormat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left"/>
    </xf>
    <xf numFmtId="49" fontId="9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/>
    </xf>
    <xf numFmtId="0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7"/>
  <sheetViews>
    <sheetView tabSelected="1" view="pageBreakPreview" topLeftCell="A6" zoomScale="80" zoomScaleNormal="100" zoomScaleSheetLayoutView="80" workbookViewId="0">
      <selection activeCell="AE10" sqref="AE10"/>
    </sheetView>
  </sheetViews>
  <sheetFormatPr defaultRowHeight="15.75" x14ac:dyDescent="0.25"/>
  <cols>
    <col min="1" max="1" width="9.42578125" style="1" customWidth="1"/>
    <col min="2" max="2" width="22.28515625" style="1" customWidth="1"/>
    <col min="3" max="3" width="13.28515625" style="1" customWidth="1"/>
    <col min="4" max="4" width="17.140625" style="1" customWidth="1"/>
    <col min="5" max="74" width="5.7109375" style="1" customWidth="1"/>
    <col min="75" max="81" width="4.28515625" style="1" customWidth="1"/>
    <col min="82" max="82" width="10.5703125" style="1" customWidth="1"/>
    <col min="83" max="16384" width="9.140625" style="1"/>
  </cols>
  <sheetData>
    <row r="1" spans="1:82" s="4" customFormat="1" ht="11.25" x14ac:dyDescent="0.2">
      <c r="CD1" s="11" t="s">
        <v>86</v>
      </c>
    </row>
    <row r="2" spans="1:82" s="4" customFormat="1" ht="24" customHeight="1" x14ac:dyDescent="0.2">
      <c r="BX2" s="12"/>
      <c r="CA2" s="73" t="s">
        <v>2</v>
      </c>
      <c r="CB2" s="73"/>
      <c r="CC2" s="73"/>
      <c r="CD2" s="73"/>
    </row>
    <row r="3" spans="1:82" s="7" customFormat="1" ht="12" x14ac:dyDescent="0.2">
      <c r="A3" s="70" t="s">
        <v>85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</row>
    <row r="4" spans="1:82" s="7" customFormat="1" ht="12" x14ac:dyDescent="0.2">
      <c r="K4" s="8" t="s">
        <v>56</v>
      </c>
      <c r="L4" s="86" t="s">
        <v>115</v>
      </c>
      <c r="M4" s="86"/>
      <c r="N4" s="70" t="s">
        <v>57</v>
      </c>
      <c r="O4" s="70"/>
      <c r="P4" s="86" t="s">
        <v>172</v>
      </c>
      <c r="Q4" s="86"/>
      <c r="R4" s="7" t="s">
        <v>58</v>
      </c>
    </row>
    <row r="5" spans="1:82" ht="11.25" customHeight="1" x14ac:dyDescent="0.25"/>
    <row r="6" spans="1:82" s="7" customFormat="1" ht="12.75" customHeight="1" x14ac:dyDescent="0.2">
      <c r="K6" s="8" t="s">
        <v>3</v>
      </c>
      <c r="L6" s="87" t="s">
        <v>112</v>
      </c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82" s="4" customFormat="1" ht="10.5" customHeight="1" x14ac:dyDescent="0.2">
      <c r="L7" s="90" t="s">
        <v>4</v>
      </c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"/>
      <c r="AJ7" s="9"/>
      <c r="AK7" s="9"/>
    </row>
    <row r="8" spans="1:82" ht="11.25" customHeight="1" x14ac:dyDescent="0.25"/>
    <row r="9" spans="1:82" s="7" customFormat="1" ht="12" x14ac:dyDescent="0.2">
      <c r="O9" s="8" t="s">
        <v>5</v>
      </c>
      <c r="P9" s="86" t="s">
        <v>172</v>
      </c>
      <c r="Q9" s="86"/>
      <c r="R9" s="7" t="s">
        <v>6</v>
      </c>
    </row>
    <row r="10" spans="1:82" ht="11.25" customHeight="1" x14ac:dyDescent="0.25"/>
    <row r="11" spans="1:82" s="7" customFormat="1" ht="12" x14ac:dyDescent="0.2">
      <c r="N11" s="8" t="s">
        <v>7</v>
      </c>
      <c r="O11" s="91" t="s">
        <v>107</v>
      </c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10"/>
      <c r="AD11" s="10"/>
      <c r="AE11" s="10"/>
      <c r="AF11" s="10"/>
    </row>
    <row r="12" spans="1:82" s="4" customFormat="1" ht="12.75" customHeight="1" x14ac:dyDescent="0.2">
      <c r="O12" s="90" t="s">
        <v>8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"/>
      <c r="AD12" s="9"/>
      <c r="AE12" s="9"/>
      <c r="AF12" s="9"/>
    </row>
    <row r="13" spans="1:82" s="2" customFormat="1" ht="9" customHeight="1" x14ac:dyDescent="0.2"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82" s="4" customFormat="1" ht="15" customHeight="1" x14ac:dyDescent="0.2">
      <c r="A14" s="71" t="s">
        <v>14</v>
      </c>
      <c r="B14" s="71" t="s">
        <v>15</v>
      </c>
      <c r="C14" s="71" t="s">
        <v>9</v>
      </c>
      <c r="D14" s="71" t="s">
        <v>84</v>
      </c>
      <c r="E14" s="88" t="s">
        <v>81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92" t="s">
        <v>125</v>
      </c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3"/>
      <c r="BW14" s="77" t="s">
        <v>87</v>
      </c>
      <c r="BX14" s="78"/>
      <c r="BY14" s="78"/>
      <c r="BZ14" s="78"/>
      <c r="CA14" s="78"/>
      <c r="CB14" s="78"/>
      <c r="CC14" s="79"/>
      <c r="CD14" s="71" t="s">
        <v>59</v>
      </c>
    </row>
    <row r="15" spans="1:82" s="4" customFormat="1" ht="15" customHeight="1" x14ac:dyDescent="0.2">
      <c r="A15" s="72"/>
      <c r="B15" s="72"/>
      <c r="C15" s="72"/>
      <c r="D15" s="72"/>
      <c r="E15" s="74" t="s">
        <v>0</v>
      </c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94"/>
      <c r="AM15" s="94"/>
      <c r="AN15" s="74" t="s">
        <v>1</v>
      </c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6"/>
      <c r="BW15" s="80"/>
      <c r="BX15" s="81"/>
      <c r="BY15" s="81"/>
      <c r="BZ15" s="81"/>
      <c r="CA15" s="81"/>
      <c r="CB15" s="81"/>
      <c r="CC15" s="82"/>
      <c r="CD15" s="72"/>
    </row>
    <row r="16" spans="1:82" s="4" customFormat="1" ht="15" customHeight="1" x14ac:dyDescent="0.2">
      <c r="A16" s="72"/>
      <c r="B16" s="72"/>
      <c r="C16" s="72"/>
      <c r="D16" s="72"/>
      <c r="E16" s="74" t="s">
        <v>16</v>
      </c>
      <c r="F16" s="75"/>
      <c r="G16" s="75"/>
      <c r="H16" s="75"/>
      <c r="I16" s="75"/>
      <c r="J16" s="75"/>
      <c r="K16" s="76"/>
      <c r="L16" s="74" t="s">
        <v>17</v>
      </c>
      <c r="M16" s="75"/>
      <c r="N16" s="75"/>
      <c r="O16" s="75"/>
      <c r="P16" s="75"/>
      <c r="Q16" s="75"/>
      <c r="R16" s="76"/>
      <c r="S16" s="74" t="s">
        <v>18</v>
      </c>
      <c r="T16" s="75"/>
      <c r="U16" s="75"/>
      <c r="V16" s="75"/>
      <c r="W16" s="75"/>
      <c r="X16" s="75"/>
      <c r="Y16" s="76"/>
      <c r="Z16" s="74" t="s">
        <v>19</v>
      </c>
      <c r="AA16" s="75"/>
      <c r="AB16" s="75"/>
      <c r="AC16" s="75"/>
      <c r="AD16" s="75"/>
      <c r="AE16" s="75"/>
      <c r="AF16" s="76"/>
      <c r="AG16" s="74" t="s">
        <v>20</v>
      </c>
      <c r="AH16" s="75"/>
      <c r="AI16" s="75"/>
      <c r="AJ16" s="75"/>
      <c r="AK16" s="75"/>
      <c r="AL16" s="75"/>
      <c r="AM16" s="75"/>
      <c r="AN16" s="74" t="s">
        <v>16</v>
      </c>
      <c r="AO16" s="75"/>
      <c r="AP16" s="75"/>
      <c r="AQ16" s="75"/>
      <c r="AR16" s="75"/>
      <c r="AS16" s="75"/>
      <c r="AT16" s="76"/>
      <c r="AU16" s="74" t="s">
        <v>17</v>
      </c>
      <c r="AV16" s="75"/>
      <c r="AW16" s="75"/>
      <c r="AX16" s="75"/>
      <c r="AY16" s="75"/>
      <c r="AZ16" s="75"/>
      <c r="BA16" s="76"/>
      <c r="BB16" s="74" t="s">
        <v>18</v>
      </c>
      <c r="BC16" s="75"/>
      <c r="BD16" s="75"/>
      <c r="BE16" s="75"/>
      <c r="BF16" s="75"/>
      <c r="BG16" s="75"/>
      <c r="BH16" s="76"/>
      <c r="BI16" s="74" t="s">
        <v>19</v>
      </c>
      <c r="BJ16" s="75"/>
      <c r="BK16" s="75"/>
      <c r="BL16" s="75"/>
      <c r="BM16" s="75"/>
      <c r="BN16" s="75"/>
      <c r="BO16" s="76"/>
      <c r="BP16" s="74" t="s">
        <v>20</v>
      </c>
      <c r="BQ16" s="75"/>
      <c r="BR16" s="75"/>
      <c r="BS16" s="75"/>
      <c r="BT16" s="75"/>
      <c r="BU16" s="75"/>
      <c r="BV16" s="76"/>
      <c r="BW16" s="83"/>
      <c r="BX16" s="84"/>
      <c r="BY16" s="84"/>
      <c r="BZ16" s="84"/>
      <c r="CA16" s="84"/>
      <c r="CB16" s="84"/>
      <c r="CC16" s="85"/>
      <c r="CD16" s="72"/>
    </row>
    <row r="17" spans="1:82" s="4" customFormat="1" ht="60" customHeight="1" x14ac:dyDescent="0.2">
      <c r="A17" s="72"/>
      <c r="B17" s="72"/>
      <c r="C17" s="72"/>
      <c r="D17" s="72"/>
      <c r="E17" s="5" t="s">
        <v>21</v>
      </c>
      <c r="F17" s="5" t="s">
        <v>22</v>
      </c>
      <c r="G17" s="5" t="s">
        <v>82</v>
      </c>
      <c r="H17" s="5" t="s">
        <v>95</v>
      </c>
      <c r="I17" s="5" t="s">
        <v>83</v>
      </c>
      <c r="J17" s="5" t="s">
        <v>23</v>
      </c>
      <c r="K17" s="5" t="s">
        <v>24</v>
      </c>
      <c r="L17" s="5" t="s">
        <v>21</v>
      </c>
      <c r="M17" s="5" t="s">
        <v>22</v>
      </c>
      <c r="N17" s="5" t="s">
        <v>82</v>
      </c>
      <c r="O17" s="5" t="s">
        <v>95</v>
      </c>
      <c r="P17" s="5" t="s">
        <v>83</v>
      </c>
      <c r="Q17" s="5" t="s">
        <v>23</v>
      </c>
      <c r="R17" s="5" t="s">
        <v>24</v>
      </c>
      <c r="S17" s="5" t="s">
        <v>21</v>
      </c>
      <c r="T17" s="5" t="s">
        <v>22</v>
      </c>
      <c r="U17" s="5" t="s">
        <v>82</v>
      </c>
      <c r="V17" s="5" t="s">
        <v>95</v>
      </c>
      <c r="W17" s="5" t="s">
        <v>83</v>
      </c>
      <c r="X17" s="5" t="s">
        <v>23</v>
      </c>
      <c r="Y17" s="5" t="s">
        <v>24</v>
      </c>
      <c r="Z17" s="5" t="s">
        <v>21</v>
      </c>
      <c r="AA17" s="5" t="s">
        <v>22</v>
      </c>
      <c r="AB17" s="5" t="s">
        <v>82</v>
      </c>
      <c r="AC17" s="5" t="s">
        <v>95</v>
      </c>
      <c r="AD17" s="5" t="s">
        <v>83</v>
      </c>
      <c r="AE17" s="5" t="s">
        <v>23</v>
      </c>
      <c r="AF17" s="5" t="s">
        <v>24</v>
      </c>
      <c r="AG17" s="5" t="s">
        <v>21</v>
      </c>
      <c r="AH17" s="5" t="s">
        <v>22</v>
      </c>
      <c r="AI17" s="5" t="s">
        <v>82</v>
      </c>
      <c r="AJ17" s="5" t="s">
        <v>95</v>
      </c>
      <c r="AK17" s="5" t="s">
        <v>83</v>
      </c>
      <c r="AL17" s="5" t="s">
        <v>23</v>
      </c>
      <c r="AM17" s="5" t="s">
        <v>24</v>
      </c>
      <c r="AN17" s="5" t="s">
        <v>21</v>
      </c>
      <c r="AO17" s="5" t="s">
        <v>22</v>
      </c>
      <c r="AP17" s="5" t="s">
        <v>82</v>
      </c>
      <c r="AQ17" s="5" t="s">
        <v>95</v>
      </c>
      <c r="AR17" s="5" t="s">
        <v>83</v>
      </c>
      <c r="AS17" s="5" t="s">
        <v>23</v>
      </c>
      <c r="AT17" s="5" t="s">
        <v>24</v>
      </c>
      <c r="AU17" s="5" t="s">
        <v>21</v>
      </c>
      <c r="AV17" s="5" t="s">
        <v>22</v>
      </c>
      <c r="AW17" s="5" t="s">
        <v>82</v>
      </c>
      <c r="AX17" s="5" t="s">
        <v>95</v>
      </c>
      <c r="AY17" s="5" t="s">
        <v>83</v>
      </c>
      <c r="AZ17" s="5" t="s">
        <v>23</v>
      </c>
      <c r="BA17" s="5" t="s">
        <v>24</v>
      </c>
      <c r="BB17" s="5" t="s">
        <v>21</v>
      </c>
      <c r="BC17" s="5" t="s">
        <v>22</v>
      </c>
      <c r="BD17" s="5" t="s">
        <v>82</v>
      </c>
      <c r="BE17" s="5" t="s">
        <v>95</v>
      </c>
      <c r="BF17" s="5" t="s">
        <v>83</v>
      </c>
      <c r="BG17" s="5" t="s">
        <v>23</v>
      </c>
      <c r="BH17" s="5" t="s">
        <v>24</v>
      </c>
      <c r="BI17" s="5" t="s">
        <v>21</v>
      </c>
      <c r="BJ17" s="5" t="s">
        <v>22</v>
      </c>
      <c r="BK17" s="5" t="s">
        <v>82</v>
      </c>
      <c r="BL17" s="5" t="s">
        <v>95</v>
      </c>
      <c r="BM17" s="5" t="s">
        <v>83</v>
      </c>
      <c r="BN17" s="5" t="s">
        <v>23</v>
      </c>
      <c r="BO17" s="5" t="s">
        <v>24</v>
      </c>
      <c r="BP17" s="5" t="s">
        <v>21</v>
      </c>
      <c r="BQ17" s="5" t="s">
        <v>22</v>
      </c>
      <c r="BR17" s="5" t="s">
        <v>82</v>
      </c>
      <c r="BS17" s="5" t="s">
        <v>95</v>
      </c>
      <c r="BT17" s="5" t="s">
        <v>83</v>
      </c>
      <c r="BU17" s="5" t="s">
        <v>23</v>
      </c>
      <c r="BV17" s="5" t="s">
        <v>24</v>
      </c>
      <c r="BW17" s="5" t="s">
        <v>21</v>
      </c>
      <c r="BX17" s="5" t="s">
        <v>22</v>
      </c>
      <c r="BY17" s="5" t="s">
        <v>82</v>
      </c>
      <c r="BZ17" s="5" t="s">
        <v>95</v>
      </c>
      <c r="CA17" s="5" t="s">
        <v>83</v>
      </c>
      <c r="CB17" s="5" t="s">
        <v>23</v>
      </c>
      <c r="CC17" s="5" t="s">
        <v>24</v>
      </c>
      <c r="CD17" s="72"/>
    </row>
    <row r="18" spans="1:82" s="4" customFormat="1" ht="11.25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25</v>
      </c>
      <c r="J18" s="6" t="s">
        <v>26</v>
      </c>
      <c r="K18" s="6" t="s">
        <v>27</v>
      </c>
      <c r="L18" s="6" t="s">
        <v>28</v>
      </c>
      <c r="M18" s="6" t="s">
        <v>29</v>
      </c>
      <c r="N18" s="6" t="s">
        <v>30</v>
      </c>
      <c r="O18" s="6" t="s">
        <v>31</v>
      </c>
      <c r="P18" s="6" t="s">
        <v>32</v>
      </c>
      <c r="Q18" s="6" t="s">
        <v>33</v>
      </c>
      <c r="R18" s="6" t="s">
        <v>34</v>
      </c>
      <c r="S18" s="6" t="s">
        <v>35</v>
      </c>
      <c r="T18" s="6" t="s">
        <v>36</v>
      </c>
      <c r="U18" s="6" t="s">
        <v>37</v>
      </c>
      <c r="V18" s="6" t="s">
        <v>38</v>
      </c>
      <c r="W18" s="6" t="s">
        <v>39</v>
      </c>
      <c r="X18" s="6" t="s">
        <v>40</v>
      </c>
      <c r="Y18" s="6" t="s">
        <v>41</v>
      </c>
      <c r="Z18" s="6" t="s">
        <v>42</v>
      </c>
      <c r="AA18" s="6" t="s">
        <v>43</v>
      </c>
      <c r="AB18" s="6" t="s">
        <v>44</v>
      </c>
      <c r="AC18" s="6" t="s">
        <v>45</v>
      </c>
      <c r="AD18" s="6" t="s">
        <v>46</v>
      </c>
      <c r="AE18" s="6" t="s">
        <v>47</v>
      </c>
      <c r="AF18" s="6" t="s">
        <v>48</v>
      </c>
      <c r="AG18" s="6" t="s">
        <v>49</v>
      </c>
      <c r="AH18" s="6" t="s">
        <v>50</v>
      </c>
      <c r="AI18" s="6" t="s">
        <v>51</v>
      </c>
      <c r="AJ18" s="6" t="s">
        <v>52</v>
      </c>
      <c r="AK18" s="6" t="s">
        <v>53</v>
      </c>
      <c r="AL18" s="6" t="s">
        <v>54</v>
      </c>
      <c r="AM18" s="6" t="s">
        <v>55</v>
      </c>
      <c r="AN18" s="6" t="s">
        <v>28</v>
      </c>
      <c r="AO18" s="6" t="s">
        <v>29</v>
      </c>
      <c r="AP18" s="6" t="s">
        <v>30</v>
      </c>
      <c r="AQ18" s="6" t="s">
        <v>31</v>
      </c>
      <c r="AR18" s="6" t="s">
        <v>32</v>
      </c>
      <c r="AS18" s="6" t="s">
        <v>33</v>
      </c>
      <c r="AT18" s="6" t="s">
        <v>34</v>
      </c>
      <c r="AU18" s="6" t="s">
        <v>28</v>
      </c>
      <c r="AV18" s="6" t="s">
        <v>29</v>
      </c>
      <c r="AW18" s="6" t="s">
        <v>30</v>
      </c>
      <c r="AX18" s="6" t="s">
        <v>31</v>
      </c>
      <c r="AY18" s="6" t="s">
        <v>32</v>
      </c>
      <c r="AZ18" s="6" t="s">
        <v>33</v>
      </c>
      <c r="BA18" s="6" t="s">
        <v>34</v>
      </c>
      <c r="BB18" s="6" t="s">
        <v>60</v>
      </c>
      <c r="BC18" s="6" t="s">
        <v>61</v>
      </c>
      <c r="BD18" s="6" t="s">
        <v>62</v>
      </c>
      <c r="BE18" s="6" t="s">
        <v>63</v>
      </c>
      <c r="BF18" s="6" t="s">
        <v>64</v>
      </c>
      <c r="BG18" s="6" t="s">
        <v>65</v>
      </c>
      <c r="BH18" s="6" t="s">
        <v>66</v>
      </c>
      <c r="BI18" s="6" t="s">
        <v>67</v>
      </c>
      <c r="BJ18" s="6" t="s">
        <v>68</v>
      </c>
      <c r="BK18" s="6" t="s">
        <v>69</v>
      </c>
      <c r="BL18" s="6" t="s">
        <v>70</v>
      </c>
      <c r="BM18" s="6" t="s">
        <v>71</v>
      </c>
      <c r="BN18" s="6" t="s">
        <v>72</v>
      </c>
      <c r="BO18" s="6" t="s">
        <v>73</v>
      </c>
      <c r="BP18" s="6" t="s">
        <v>74</v>
      </c>
      <c r="BQ18" s="6" t="s">
        <v>75</v>
      </c>
      <c r="BR18" s="6" t="s">
        <v>76</v>
      </c>
      <c r="BS18" s="6" t="s">
        <v>77</v>
      </c>
      <c r="BT18" s="6" t="s">
        <v>78</v>
      </c>
      <c r="BU18" s="6" t="s">
        <v>79</v>
      </c>
      <c r="BV18" s="6" t="s">
        <v>80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>
        <v>8</v>
      </c>
    </row>
    <row r="19" spans="1:82" s="4" customFormat="1" ht="47.25" x14ac:dyDescent="0.2">
      <c r="A19" s="19">
        <v>0</v>
      </c>
      <c r="B19" s="20" t="s">
        <v>96</v>
      </c>
      <c r="C19" s="24" t="s">
        <v>97</v>
      </c>
      <c r="D19" s="40" t="s">
        <v>101</v>
      </c>
      <c r="E19" s="14">
        <v>0</v>
      </c>
      <c r="F19" s="14">
        <v>0</v>
      </c>
      <c r="G19" s="42">
        <f>G20</f>
        <v>16.206000000000003</v>
      </c>
      <c r="H19" s="14">
        <v>0</v>
      </c>
      <c r="I19" s="14">
        <v>0</v>
      </c>
      <c r="J19" s="15">
        <v>0</v>
      </c>
      <c r="K19" s="16">
        <v>86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f>U20</f>
        <v>3.3790000000000004</v>
      </c>
      <c r="V19" s="15">
        <v>0</v>
      </c>
      <c r="W19" s="15">
        <v>0</v>
      </c>
      <c r="X19" s="15">
        <v>0</v>
      </c>
      <c r="Y19" s="13">
        <v>0</v>
      </c>
      <c r="Z19" s="15">
        <v>0</v>
      </c>
      <c r="AA19" s="15">
        <v>0</v>
      </c>
      <c r="AB19" s="43">
        <f>AB20</f>
        <v>11.579000000000001</v>
      </c>
      <c r="AC19" s="15">
        <v>0</v>
      </c>
      <c r="AD19" s="15">
        <f>AD20</f>
        <v>0.47499999999999998</v>
      </c>
      <c r="AE19" s="14">
        <v>0</v>
      </c>
      <c r="AF19" s="16">
        <v>3</v>
      </c>
      <c r="AG19" s="15">
        <v>0</v>
      </c>
      <c r="AH19" s="15">
        <v>0</v>
      </c>
      <c r="AI19" s="14">
        <f>AI20</f>
        <v>0.77300000000000002</v>
      </c>
      <c r="AJ19" s="15">
        <v>0</v>
      </c>
      <c r="AK19" s="15">
        <v>0</v>
      </c>
      <c r="AL19" s="15">
        <v>0</v>
      </c>
      <c r="AM19" s="16">
        <v>83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3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3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3">
        <v>0</v>
      </c>
      <c r="BP19" s="15">
        <v>0</v>
      </c>
      <c r="BQ19" s="15">
        <v>0</v>
      </c>
      <c r="BR19" s="14">
        <v>0</v>
      </c>
      <c r="BS19" s="15">
        <v>0</v>
      </c>
      <c r="BT19" s="15">
        <v>0</v>
      </c>
      <c r="BU19" s="15">
        <v>0</v>
      </c>
      <c r="BV19" s="13">
        <v>0</v>
      </c>
      <c r="BW19" s="42">
        <v>0</v>
      </c>
      <c r="BX19" s="42">
        <v>0</v>
      </c>
      <c r="BY19" s="42">
        <v>0</v>
      </c>
      <c r="BZ19" s="42">
        <v>0</v>
      </c>
      <c r="CA19" s="42">
        <v>0</v>
      </c>
      <c r="CB19" s="42">
        <v>0</v>
      </c>
      <c r="CC19" s="42">
        <v>0</v>
      </c>
      <c r="CD19" s="14">
        <v>0</v>
      </c>
    </row>
    <row r="20" spans="1:82" s="4" customFormat="1" ht="78.75" x14ac:dyDescent="0.2">
      <c r="A20" s="22" t="s">
        <v>103</v>
      </c>
      <c r="B20" s="20" t="s">
        <v>98</v>
      </c>
      <c r="C20" s="24" t="s">
        <v>97</v>
      </c>
      <c r="D20" s="40" t="s">
        <v>101</v>
      </c>
      <c r="E20" s="15">
        <v>0</v>
      </c>
      <c r="F20" s="15">
        <v>0</v>
      </c>
      <c r="G20" s="43">
        <f>U20+AB20+AD20+AI20</f>
        <v>16.206000000000003</v>
      </c>
      <c r="H20" s="15">
        <v>0</v>
      </c>
      <c r="I20" s="15">
        <v>0</v>
      </c>
      <c r="J20" s="15">
        <v>0</v>
      </c>
      <c r="K20" s="16">
        <v>83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f>U26</f>
        <v>3.3790000000000004</v>
      </c>
      <c r="V20" s="15">
        <v>0</v>
      </c>
      <c r="W20" s="15">
        <v>0</v>
      </c>
      <c r="X20" s="15">
        <v>0</v>
      </c>
      <c r="Y20" s="16">
        <v>0</v>
      </c>
      <c r="Z20" s="15">
        <v>0</v>
      </c>
      <c r="AA20" s="15">
        <v>0</v>
      </c>
      <c r="AB20" s="43">
        <f>AB26</f>
        <v>11.579000000000001</v>
      </c>
      <c r="AC20" s="15">
        <v>0</v>
      </c>
      <c r="AD20" s="15">
        <f>AD26</f>
        <v>0.47499999999999998</v>
      </c>
      <c r="AE20" s="15">
        <v>0</v>
      </c>
      <c r="AF20" s="16">
        <v>3</v>
      </c>
      <c r="AG20" s="15">
        <v>0</v>
      </c>
      <c r="AH20" s="15">
        <v>0</v>
      </c>
      <c r="AI20" s="15">
        <f>AI25</f>
        <v>0.77300000000000002</v>
      </c>
      <c r="AJ20" s="15">
        <v>0</v>
      </c>
      <c r="AK20" s="15">
        <v>0</v>
      </c>
      <c r="AL20" s="15">
        <v>0</v>
      </c>
      <c r="AM20" s="16">
        <v>80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6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6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6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6">
        <v>0</v>
      </c>
      <c r="BW20" s="43">
        <v>0</v>
      </c>
      <c r="BX20" s="43">
        <v>0</v>
      </c>
      <c r="BY20" s="43">
        <v>0</v>
      </c>
      <c r="BZ20" s="43">
        <v>0</v>
      </c>
      <c r="CA20" s="43">
        <v>0</v>
      </c>
      <c r="CB20" s="43">
        <v>0</v>
      </c>
      <c r="CC20" s="43">
        <v>0</v>
      </c>
      <c r="CD20" s="18">
        <v>0</v>
      </c>
    </row>
    <row r="21" spans="1:82" s="4" customFormat="1" ht="63" x14ac:dyDescent="0.25">
      <c r="A21" s="62" t="s">
        <v>123</v>
      </c>
      <c r="B21" s="63" t="s">
        <v>124</v>
      </c>
      <c r="C21" s="64" t="s">
        <v>101</v>
      </c>
      <c r="D21" s="40"/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6">
        <v>3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 t="s">
        <v>101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v>3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</row>
    <row r="22" spans="1:82" s="4" customFormat="1" ht="141.75" x14ac:dyDescent="0.2">
      <c r="A22" s="22" t="s">
        <v>108</v>
      </c>
      <c r="B22" s="20" t="s">
        <v>109</v>
      </c>
      <c r="C22" s="24" t="s">
        <v>97</v>
      </c>
      <c r="D22" s="40" t="s">
        <v>101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6">
        <v>3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 t="s">
        <v>101</v>
      </c>
      <c r="AC22" s="15">
        <v>0</v>
      </c>
      <c r="AD22" s="15">
        <v>0</v>
      </c>
      <c r="AE22" s="15">
        <v>0</v>
      </c>
      <c r="AF22" s="16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6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43">
        <v>0</v>
      </c>
      <c r="BX22" s="43">
        <v>0</v>
      </c>
      <c r="BY22" s="43">
        <v>0</v>
      </c>
      <c r="BZ22" s="43">
        <v>0</v>
      </c>
      <c r="CA22" s="43">
        <v>0</v>
      </c>
      <c r="CB22" s="43">
        <v>0</v>
      </c>
      <c r="CC22" s="43">
        <v>0</v>
      </c>
      <c r="CD22" s="18">
        <v>0</v>
      </c>
    </row>
    <row r="23" spans="1:82" s="37" customFormat="1" ht="76.5" x14ac:dyDescent="0.2">
      <c r="A23" s="31" t="s">
        <v>108</v>
      </c>
      <c r="B23" s="32" t="s">
        <v>113</v>
      </c>
      <c r="C23" s="23"/>
      <c r="D23" s="41" t="s">
        <v>101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4">
        <v>2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 t="s">
        <v>101</v>
      </c>
      <c r="AC23" s="33">
        <v>0</v>
      </c>
      <c r="AD23" s="33">
        <v>0</v>
      </c>
      <c r="AE23" s="33">
        <v>0</v>
      </c>
      <c r="AF23" s="35">
        <v>2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4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33">
        <v>0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4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44">
        <v>0</v>
      </c>
      <c r="BX23" s="44">
        <v>0</v>
      </c>
      <c r="BY23" s="44">
        <v>0</v>
      </c>
      <c r="BZ23" s="44">
        <v>0</v>
      </c>
      <c r="CA23" s="44">
        <v>0</v>
      </c>
      <c r="CB23" s="44">
        <v>0</v>
      </c>
      <c r="CC23" s="44">
        <v>0</v>
      </c>
      <c r="CD23" s="36">
        <v>0</v>
      </c>
    </row>
    <row r="24" spans="1:82" s="37" customFormat="1" ht="76.5" x14ac:dyDescent="0.2">
      <c r="A24" s="46" t="s">
        <v>104</v>
      </c>
      <c r="B24" s="47" t="s">
        <v>116</v>
      </c>
      <c r="C24" s="48" t="s">
        <v>117</v>
      </c>
      <c r="D24" s="41"/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4">
        <v>1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 t="s">
        <v>101</v>
      </c>
      <c r="AC24" s="33">
        <v>0</v>
      </c>
      <c r="AD24" s="33">
        <v>0</v>
      </c>
      <c r="AE24" s="33">
        <v>0</v>
      </c>
      <c r="AF24" s="33">
        <v>1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4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0</v>
      </c>
    </row>
    <row r="25" spans="1:82" s="39" customFormat="1" ht="110.25" x14ac:dyDescent="0.2">
      <c r="A25" s="22" t="s">
        <v>104</v>
      </c>
      <c r="B25" s="20" t="s">
        <v>99</v>
      </c>
      <c r="C25" s="24" t="s">
        <v>97</v>
      </c>
      <c r="D25" s="40" t="s">
        <v>101</v>
      </c>
      <c r="E25" s="27">
        <v>0</v>
      </c>
      <c r="F25" s="27">
        <v>0</v>
      </c>
      <c r="G25" s="45">
        <f>G26</f>
        <v>15.731</v>
      </c>
      <c r="H25" s="27">
        <v>0</v>
      </c>
      <c r="I25" s="27">
        <f>I26</f>
        <v>0.47499999999999998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f>U26</f>
        <v>3.3790000000000004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43">
        <f>AB26</f>
        <v>11.579000000000001</v>
      </c>
      <c r="AC25" s="15">
        <v>0</v>
      </c>
      <c r="AD25" s="15">
        <v>0</v>
      </c>
      <c r="AE25" s="15">
        <v>0</v>
      </c>
      <c r="AF25" s="15" t="s">
        <v>101</v>
      </c>
      <c r="AG25" s="15">
        <v>0</v>
      </c>
      <c r="AH25" s="15">
        <v>0</v>
      </c>
      <c r="AI25" s="15">
        <f>AI26</f>
        <v>0.77300000000000002</v>
      </c>
      <c r="AJ25" s="15">
        <v>0</v>
      </c>
      <c r="AK25" s="15">
        <v>0</v>
      </c>
      <c r="AL25" s="15">
        <v>0</v>
      </c>
      <c r="AM25" s="15" t="s">
        <v>101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27">
        <v>0</v>
      </c>
      <c r="BS25" s="15">
        <v>0</v>
      </c>
      <c r="BT25" s="15">
        <v>0</v>
      </c>
      <c r="BU25" s="15">
        <v>0</v>
      </c>
      <c r="BV25" s="15">
        <v>0</v>
      </c>
      <c r="BW25" s="45">
        <v>0</v>
      </c>
      <c r="BX25" s="45">
        <v>0</v>
      </c>
      <c r="BY25" s="45">
        <v>0</v>
      </c>
      <c r="BZ25" s="45">
        <v>0</v>
      </c>
      <c r="CA25" s="45">
        <v>0</v>
      </c>
      <c r="CB25" s="45">
        <v>0</v>
      </c>
      <c r="CC25" s="45">
        <v>0</v>
      </c>
      <c r="CD25" s="30">
        <v>0</v>
      </c>
    </row>
    <row r="26" spans="1:82" s="4" customFormat="1" ht="63" x14ac:dyDescent="0.2">
      <c r="A26" s="22" t="s">
        <v>105</v>
      </c>
      <c r="B26" s="20" t="s">
        <v>100</v>
      </c>
      <c r="C26" s="24" t="s">
        <v>97</v>
      </c>
      <c r="D26" s="40" t="s">
        <v>101</v>
      </c>
      <c r="E26" s="27">
        <v>0</v>
      </c>
      <c r="F26" s="27">
        <v>0</v>
      </c>
      <c r="G26" s="45">
        <f>SUM(G27:G41)</f>
        <v>15.731</v>
      </c>
      <c r="H26" s="27">
        <v>0</v>
      </c>
      <c r="I26" s="27">
        <f>I40+I41</f>
        <v>0.47499999999999998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f>U36+U37+U38+U39</f>
        <v>3.3790000000000004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43">
        <f>SUM(AB27:AB41)</f>
        <v>11.579000000000001</v>
      </c>
      <c r="AC26" s="15">
        <v>0</v>
      </c>
      <c r="AD26" s="15">
        <f>I26</f>
        <v>0.47499999999999998</v>
      </c>
      <c r="AE26" s="15">
        <v>0</v>
      </c>
      <c r="AF26" s="15" t="s">
        <v>101</v>
      </c>
      <c r="AG26" s="15">
        <v>0</v>
      </c>
      <c r="AH26" s="15">
        <v>0</v>
      </c>
      <c r="AI26" s="15">
        <f>AI34+AI35</f>
        <v>0.77300000000000002</v>
      </c>
      <c r="AJ26" s="15">
        <v>0</v>
      </c>
      <c r="AK26" s="15">
        <v>0</v>
      </c>
      <c r="AL26" s="15">
        <v>0</v>
      </c>
      <c r="AM26" s="15" t="s">
        <v>101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27">
        <v>0</v>
      </c>
      <c r="BS26" s="15">
        <v>0</v>
      </c>
      <c r="BT26" s="15">
        <v>0</v>
      </c>
      <c r="BU26" s="15">
        <v>0</v>
      </c>
      <c r="BV26" s="15">
        <v>0</v>
      </c>
      <c r="BW26" s="45">
        <v>0</v>
      </c>
      <c r="BX26" s="45">
        <v>0</v>
      </c>
      <c r="BY26" s="45">
        <v>0</v>
      </c>
      <c r="BZ26" s="45">
        <v>0</v>
      </c>
      <c r="CA26" s="45">
        <v>0</v>
      </c>
      <c r="CB26" s="45">
        <v>0</v>
      </c>
      <c r="CC26" s="45">
        <v>0</v>
      </c>
      <c r="CD26" s="30">
        <v>0</v>
      </c>
    </row>
    <row r="27" spans="1:82" s="37" customFormat="1" ht="63" x14ac:dyDescent="0.2">
      <c r="A27" s="49" t="s">
        <v>126</v>
      </c>
      <c r="B27" s="50" t="s">
        <v>127</v>
      </c>
      <c r="C27" s="23" t="s">
        <v>128</v>
      </c>
      <c r="D27" s="41"/>
      <c r="E27" s="33">
        <v>0</v>
      </c>
      <c r="F27" s="33">
        <v>0</v>
      </c>
      <c r="G27" s="38">
        <v>3.222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f>G27</f>
        <v>3.222</v>
      </c>
      <c r="AC27" s="33">
        <v>0</v>
      </c>
      <c r="AD27" s="33">
        <v>0</v>
      </c>
      <c r="AE27" s="33">
        <v>0</v>
      </c>
      <c r="AF27" s="33" t="s">
        <v>101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 t="s">
        <v>101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</row>
    <row r="28" spans="1:82" s="37" customFormat="1" ht="78.75" x14ac:dyDescent="0.2">
      <c r="A28" s="49" t="s">
        <v>129</v>
      </c>
      <c r="B28" s="50" t="s">
        <v>130</v>
      </c>
      <c r="C28" s="23" t="s">
        <v>131</v>
      </c>
      <c r="D28" s="41"/>
      <c r="E28" s="33">
        <v>0</v>
      </c>
      <c r="F28" s="33">
        <v>0</v>
      </c>
      <c r="G28" s="38">
        <v>1.353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f>G28</f>
        <v>1.353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  <c r="CC28" s="33">
        <v>0</v>
      </c>
      <c r="CD28" s="33"/>
    </row>
    <row r="29" spans="1:82" s="37" customFormat="1" ht="94.5" x14ac:dyDescent="0.2">
      <c r="A29" s="49" t="s">
        <v>132</v>
      </c>
      <c r="B29" s="50" t="s">
        <v>133</v>
      </c>
      <c r="C29" s="23" t="s">
        <v>134</v>
      </c>
      <c r="D29" s="41"/>
      <c r="E29" s="33">
        <v>0</v>
      </c>
      <c r="F29" s="33">
        <v>0</v>
      </c>
      <c r="G29" s="38">
        <v>0.42899999999999999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f>G29</f>
        <v>0.42899999999999999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0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33"/>
    </row>
    <row r="30" spans="1:82" s="37" customFormat="1" ht="94.5" x14ac:dyDescent="0.2">
      <c r="A30" s="49" t="s">
        <v>118</v>
      </c>
      <c r="B30" s="50" t="s">
        <v>135</v>
      </c>
      <c r="C30" s="23" t="s">
        <v>136</v>
      </c>
      <c r="D30" s="41"/>
      <c r="E30" s="33">
        <v>0</v>
      </c>
      <c r="F30" s="33">
        <v>0</v>
      </c>
      <c r="G30" s="38">
        <v>3.1080000000000001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f>G30</f>
        <v>3.1080000000000001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/>
    </row>
    <row r="31" spans="1:82" s="37" customFormat="1" ht="157.5" x14ac:dyDescent="0.2">
      <c r="A31" s="49" t="s">
        <v>119</v>
      </c>
      <c r="B31" s="50" t="s">
        <v>137</v>
      </c>
      <c r="C31" s="23" t="s">
        <v>138</v>
      </c>
      <c r="D31" s="41"/>
      <c r="E31" s="33">
        <v>0</v>
      </c>
      <c r="F31" s="33">
        <v>0</v>
      </c>
      <c r="G31" s="38">
        <v>0.64300000000000002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f>G31</f>
        <v>0.64300000000000002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  <c r="CC31" s="33">
        <v>0</v>
      </c>
      <c r="CD31" s="33"/>
    </row>
    <row r="32" spans="1:82" s="37" customFormat="1" ht="173.25" x14ac:dyDescent="0.2">
      <c r="A32" s="49" t="s">
        <v>120</v>
      </c>
      <c r="B32" s="50" t="s">
        <v>139</v>
      </c>
      <c r="C32" s="23" t="s">
        <v>140</v>
      </c>
      <c r="D32" s="41"/>
      <c r="E32" s="33">
        <v>0</v>
      </c>
      <c r="F32" s="33">
        <v>0</v>
      </c>
      <c r="G32" s="38">
        <v>1.474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f>G32</f>
        <v>1.474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>
        <v>0</v>
      </c>
      <c r="CD32" s="33"/>
    </row>
    <row r="33" spans="1:82" s="37" customFormat="1" ht="78.75" x14ac:dyDescent="0.2">
      <c r="A33" s="49" t="s">
        <v>121</v>
      </c>
      <c r="B33" s="50" t="s">
        <v>141</v>
      </c>
      <c r="C33" s="23" t="s">
        <v>142</v>
      </c>
      <c r="D33" s="41"/>
      <c r="E33" s="33">
        <v>0</v>
      </c>
      <c r="F33" s="33">
        <v>0</v>
      </c>
      <c r="G33" s="38">
        <v>1.35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f>G33</f>
        <v>1.35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/>
    </row>
    <row r="34" spans="1:82" s="37" customFormat="1" ht="157.5" x14ac:dyDescent="0.2">
      <c r="A34" s="49" t="s">
        <v>122</v>
      </c>
      <c r="B34" s="50" t="s">
        <v>143</v>
      </c>
      <c r="C34" s="23" t="s">
        <v>144</v>
      </c>
      <c r="D34" s="41"/>
      <c r="E34" s="33">
        <v>0</v>
      </c>
      <c r="F34" s="33">
        <v>0</v>
      </c>
      <c r="G34" s="38">
        <v>0.64100000000000001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f>G34</f>
        <v>0.64100000000000001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>
        <v>0</v>
      </c>
      <c r="CD34" s="33"/>
    </row>
    <row r="35" spans="1:82" s="37" customFormat="1" ht="157.5" x14ac:dyDescent="0.2">
      <c r="A35" s="49" t="s">
        <v>145</v>
      </c>
      <c r="B35" s="50" t="s">
        <v>146</v>
      </c>
      <c r="C35" s="23" t="s">
        <v>147</v>
      </c>
      <c r="D35" s="41"/>
      <c r="E35" s="33">
        <v>0</v>
      </c>
      <c r="F35" s="33">
        <v>0</v>
      </c>
      <c r="G35" s="38">
        <v>0.13200000000000001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f>G35</f>
        <v>0.13200000000000001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>
        <v>0</v>
      </c>
      <c r="CD35" s="33"/>
    </row>
    <row r="36" spans="1:82" s="37" customFormat="1" ht="157.5" x14ac:dyDescent="0.2">
      <c r="A36" s="49" t="s">
        <v>148</v>
      </c>
      <c r="B36" s="50" t="s">
        <v>149</v>
      </c>
      <c r="C36" s="23" t="s">
        <v>150</v>
      </c>
      <c r="D36" s="41"/>
      <c r="E36" s="33">
        <v>0</v>
      </c>
      <c r="F36" s="33">
        <v>0</v>
      </c>
      <c r="G36" s="38">
        <v>1.6120000000000001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1.6120000000000001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/>
    </row>
    <row r="37" spans="1:82" s="37" customFormat="1" ht="157.5" x14ac:dyDescent="0.2">
      <c r="A37" s="49" t="s">
        <v>151</v>
      </c>
      <c r="B37" s="50" t="s">
        <v>152</v>
      </c>
      <c r="C37" s="23" t="s">
        <v>153</v>
      </c>
      <c r="D37" s="41"/>
      <c r="E37" s="33">
        <v>0</v>
      </c>
      <c r="F37" s="33">
        <v>0</v>
      </c>
      <c r="G37" s="38">
        <v>0.56200000000000006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0.56200000000000006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>
        <v>0</v>
      </c>
      <c r="CD37" s="33"/>
    </row>
    <row r="38" spans="1:82" s="37" customFormat="1" ht="78.75" x14ac:dyDescent="0.2">
      <c r="A38" s="49" t="s">
        <v>154</v>
      </c>
      <c r="B38" s="50" t="s">
        <v>155</v>
      </c>
      <c r="C38" s="23" t="s">
        <v>156</v>
      </c>
      <c r="D38" s="41"/>
      <c r="E38" s="33">
        <v>0</v>
      </c>
      <c r="F38" s="33">
        <v>0</v>
      </c>
      <c r="G38" s="38">
        <v>0.51700000000000002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0.51700000000000002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>
        <v>0</v>
      </c>
      <c r="CD38" s="33">
        <v>0</v>
      </c>
    </row>
    <row r="39" spans="1:82" s="37" customFormat="1" ht="78.75" x14ac:dyDescent="0.2">
      <c r="A39" s="49" t="s">
        <v>157</v>
      </c>
      <c r="B39" s="50" t="s">
        <v>158</v>
      </c>
      <c r="C39" s="23" t="s">
        <v>159</v>
      </c>
      <c r="D39" s="41"/>
      <c r="E39" s="33">
        <v>0</v>
      </c>
      <c r="F39" s="33">
        <v>0</v>
      </c>
      <c r="G39" s="38">
        <v>0.68799999999999994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0.68799999999999994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</row>
    <row r="40" spans="1:82" s="37" customFormat="1" ht="47.25" x14ac:dyDescent="0.2">
      <c r="A40" s="49" t="s">
        <v>160</v>
      </c>
      <c r="B40" s="50" t="s">
        <v>161</v>
      </c>
      <c r="C40" s="23" t="s">
        <v>162</v>
      </c>
      <c r="D40" s="41"/>
      <c r="E40" s="33">
        <v>0</v>
      </c>
      <c r="F40" s="33">
        <v>0</v>
      </c>
      <c r="G40" s="38"/>
      <c r="H40" s="33">
        <v>0</v>
      </c>
      <c r="I40" s="33">
        <v>0.115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f>I40</f>
        <v>0.115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>
        <v>0</v>
      </c>
    </row>
    <row r="41" spans="1:82" s="37" customFormat="1" ht="63" x14ac:dyDescent="0.2">
      <c r="A41" s="49" t="s">
        <v>163</v>
      </c>
      <c r="B41" s="50" t="s">
        <v>164</v>
      </c>
      <c r="C41" s="23" t="s">
        <v>165</v>
      </c>
      <c r="D41" s="41"/>
      <c r="E41" s="33">
        <v>0</v>
      </c>
      <c r="F41" s="33">
        <v>0</v>
      </c>
      <c r="G41" s="38"/>
      <c r="H41" s="33">
        <v>0</v>
      </c>
      <c r="I41" s="33">
        <v>0.36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f>I41</f>
        <v>0.36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</row>
    <row r="42" spans="1:82" s="39" customFormat="1" ht="94.5" x14ac:dyDescent="0.2">
      <c r="A42" s="25" t="s">
        <v>110</v>
      </c>
      <c r="B42" s="26" t="s">
        <v>111</v>
      </c>
      <c r="C42" s="24" t="s">
        <v>97</v>
      </c>
      <c r="D42" s="40" t="s">
        <v>101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7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 t="s">
        <v>101</v>
      </c>
      <c r="AC42" s="15">
        <v>0</v>
      </c>
      <c r="AD42" s="15">
        <v>0</v>
      </c>
      <c r="AE42" s="15">
        <v>0</v>
      </c>
      <c r="AF42" s="16" t="s">
        <v>101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6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6">
        <v>0</v>
      </c>
      <c r="BV42" s="15">
        <v>0</v>
      </c>
      <c r="BW42" s="43">
        <v>0</v>
      </c>
      <c r="BX42" s="43">
        <v>0</v>
      </c>
      <c r="BY42" s="43">
        <v>0</v>
      </c>
      <c r="BZ42" s="43">
        <v>0</v>
      </c>
      <c r="CA42" s="43">
        <v>0</v>
      </c>
      <c r="CB42" s="43">
        <v>0</v>
      </c>
      <c r="CC42" s="43">
        <v>0</v>
      </c>
      <c r="CD42" s="18">
        <v>0</v>
      </c>
    </row>
    <row r="43" spans="1:82" s="4" customFormat="1" ht="110.25" x14ac:dyDescent="0.2">
      <c r="A43" s="22" t="s">
        <v>106</v>
      </c>
      <c r="B43" s="20" t="s">
        <v>102</v>
      </c>
      <c r="C43" s="21" t="s">
        <v>97</v>
      </c>
      <c r="D43" s="40" t="s">
        <v>101</v>
      </c>
      <c r="E43" s="27">
        <v>0</v>
      </c>
      <c r="F43" s="27">
        <v>0</v>
      </c>
      <c r="G43" s="15">
        <v>0</v>
      </c>
      <c r="H43" s="15">
        <v>0</v>
      </c>
      <c r="I43" s="15">
        <v>0</v>
      </c>
      <c r="J43" s="15">
        <v>0</v>
      </c>
      <c r="K43" s="16">
        <f>K44</f>
        <v>80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 t="s">
        <v>101</v>
      </c>
      <c r="AC43" s="15">
        <v>0</v>
      </c>
      <c r="AD43" s="15">
        <v>0</v>
      </c>
      <c r="AE43" s="15">
        <v>0</v>
      </c>
      <c r="AF43" s="15" t="s">
        <v>101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 t="s">
        <v>101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28">
        <v>0</v>
      </c>
      <c r="BW43" s="45">
        <v>0</v>
      </c>
      <c r="BX43" s="45">
        <v>0</v>
      </c>
      <c r="BY43" s="45">
        <v>0</v>
      </c>
      <c r="BZ43" s="45">
        <v>0</v>
      </c>
      <c r="CA43" s="45">
        <v>0</v>
      </c>
      <c r="CB43" s="45">
        <v>0</v>
      </c>
      <c r="CC43" s="45">
        <v>0</v>
      </c>
      <c r="CD43" s="29">
        <v>0</v>
      </c>
    </row>
    <row r="44" spans="1:82" s="37" customFormat="1" ht="94.5" x14ac:dyDescent="0.2">
      <c r="A44" s="53" t="s">
        <v>106</v>
      </c>
      <c r="B44" s="54" t="s">
        <v>114</v>
      </c>
      <c r="C44" s="55"/>
      <c r="D44" s="56" t="s">
        <v>101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8">
        <v>80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 t="s">
        <v>101</v>
      </c>
      <c r="AC44" s="57">
        <v>0</v>
      </c>
      <c r="AD44" s="57">
        <v>0</v>
      </c>
      <c r="AE44" s="57">
        <v>0</v>
      </c>
      <c r="AF44" s="57" t="s">
        <v>101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58">
        <v>80</v>
      </c>
      <c r="AN44" s="57">
        <v>0</v>
      </c>
      <c r="AO44" s="57">
        <v>0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57">
        <v>0</v>
      </c>
      <c r="AX44" s="57">
        <v>0</v>
      </c>
      <c r="AY44" s="57">
        <v>0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57">
        <v>0</v>
      </c>
      <c r="BH44" s="57">
        <v>0</v>
      </c>
      <c r="BI44" s="57">
        <v>0</v>
      </c>
      <c r="BJ44" s="57">
        <v>0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57">
        <v>0</v>
      </c>
      <c r="BR44" s="57">
        <v>0</v>
      </c>
      <c r="BS44" s="57">
        <v>0</v>
      </c>
      <c r="BT44" s="57">
        <v>0</v>
      </c>
      <c r="BU44" s="57">
        <v>0</v>
      </c>
      <c r="BV44" s="58">
        <v>0</v>
      </c>
      <c r="BW44" s="59">
        <v>0</v>
      </c>
      <c r="BX44" s="59">
        <v>0</v>
      </c>
      <c r="BY44" s="59">
        <v>0</v>
      </c>
      <c r="BZ44" s="59">
        <v>0</v>
      </c>
      <c r="CA44" s="59">
        <v>0</v>
      </c>
      <c r="CB44" s="59">
        <v>0</v>
      </c>
      <c r="CC44" s="59">
        <v>0</v>
      </c>
      <c r="CD44" s="60">
        <v>0</v>
      </c>
    </row>
    <row r="45" spans="1:82" s="39" customFormat="1" ht="63" x14ac:dyDescent="0.25">
      <c r="A45" s="62" t="s">
        <v>123</v>
      </c>
      <c r="B45" s="63" t="s">
        <v>124</v>
      </c>
      <c r="C45" s="64" t="s">
        <v>101</v>
      </c>
      <c r="D45" s="65"/>
      <c r="E45" s="66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7">
        <v>3</v>
      </c>
      <c r="L45" s="66">
        <v>0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66">
        <v>0</v>
      </c>
      <c r="AA45" s="66">
        <v>0</v>
      </c>
      <c r="AB45" s="66" t="s">
        <v>101</v>
      </c>
      <c r="AC45" s="66">
        <v>0</v>
      </c>
      <c r="AD45" s="66">
        <v>0</v>
      </c>
      <c r="AE45" s="66">
        <v>0</v>
      </c>
      <c r="AF45" s="66">
        <v>0</v>
      </c>
      <c r="AG45" s="66">
        <v>0</v>
      </c>
      <c r="AH45" s="66">
        <v>0</v>
      </c>
      <c r="AI45" s="66">
        <v>0</v>
      </c>
      <c r="AJ45" s="66">
        <v>0</v>
      </c>
      <c r="AK45" s="66">
        <v>0</v>
      </c>
      <c r="AL45" s="66">
        <v>0</v>
      </c>
      <c r="AM45" s="67">
        <v>3</v>
      </c>
      <c r="AN45" s="66">
        <v>0</v>
      </c>
      <c r="AO45" s="66">
        <v>0</v>
      </c>
      <c r="AP45" s="66">
        <v>0</v>
      </c>
      <c r="AQ45" s="66">
        <v>0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66">
        <v>0</v>
      </c>
      <c r="BB45" s="66">
        <v>0</v>
      </c>
      <c r="BC45" s="66">
        <v>0</v>
      </c>
      <c r="BD45" s="66">
        <v>0</v>
      </c>
      <c r="BE45" s="66">
        <v>0</v>
      </c>
      <c r="BF45" s="66">
        <v>0</v>
      </c>
      <c r="BG45" s="66">
        <v>0</v>
      </c>
      <c r="BH45" s="66">
        <v>0</v>
      </c>
      <c r="BI45" s="66">
        <v>0</v>
      </c>
      <c r="BJ45" s="66">
        <v>0</v>
      </c>
      <c r="BK45" s="66">
        <v>0</v>
      </c>
      <c r="BL45" s="66">
        <v>0</v>
      </c>
      <c r="BM45" s="66">
        <v>0</v>
      </c>
      <c r="BN45" s="66">
        <v>0</v>
      </c>
      <c r="BO45" s="66">
        <v>0</v>
      </c>
      <c r="BP45" s="66">
        <v>0</v>
      </c>
      <c r="BQ45" s="66">
        <v>0</v>
      </c>
      <c r="BR45" s="66">
        <v>0</v>
      </c>
      <c r="BS45" s="66">
        <v>0</v>
      </c>
      <c r="BT45" s="66">
        <v>0</v>
      </c>
      <c r="BU45" s="66">
        <v>0</v>
      </c>
      <c r="BV45" s="67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  <c r="CB45" s="68">
        <v>0</v>
      </c>
      <c r="CC45" s="68">
        <v>0</v>
      </c>
      <c r="CD45" s="69">
        <v>0</v>
      </c>
    </row>
    <row r="46" spans="1:82" s="61" customFormat="1" ht="47.25" x14ac:dyDescent="0.25">
      <c r="A46" s="95" t="s">
        <v>166</v>
      </c>
      <c r="B46" s="96" t="s">
        <v>167</v>
      </c>
      <c r="C46" s="97" t="s">
        <v>168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61">
        <v>2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57">
        <v>0</v>
      </c>
      <c r="T46" s="57">
        <v>0</v>
      </c>
      <c r="U46" s="57">
        <v>0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61">
        <v>2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57">
        <v>0</v>
      </c>
      <c r="AX46" s="57">
        <v>0</v>
      </c>
      <c r="AY46" s="57">
        <v>0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57">
        <v>0</v>
      </c>
      <c r="BH46" s="57">
        <v>0</v>
      </c>
      <c r="BI46" s="57">
        <v>0</v>
      </c>
      <c r="BJ46" s="57">
        <v>0</v>
      </c>
      <c r="BK46" s="57">
        <v>0</v>
      </c>
      <c r="BL46" s="57">
        <v>0</v>
      </c>
      <c r="BM46" s="57">
        <v>0</v>
      </c>
      <c r="BN46" s="57">
        <v>0</v>
      </c>
      <c r="BO46" s="57">
        <v>0</v>
      </c>
      <c r="BP46" s="57">
        <v>0</v>
      </c>
      <c r="BQ46" s="57">
        <v>0</v>
      </c>
      <c r="BR46" s="57">
        <v>0</v>
      </c>
      <c r="BS46" s="57">
        <v>0</v>
      </c>
      <c r="BT46" s="57">
        <v>0</v>
      </c>
      <c r="BU46" s="57">
        <v>0</v>
      </c>
      <c r="BV46" s="57">
        <v>0</v>
      </c>
      <c r="BW46" s="57">
        <v>0</v>
      </c>
      <c r="BX46" s="57">
        <v>0</v>
      </c>
      <c r="BY46" s="57">
        <v>0</v>
      </c>
      <c r="BZ46" s="57">
        <v>0</v>
      </c>
      <c r="CA46" s="57">
        <v>0</v>
      </c>
      <c r="CB46" s="57">
        <v>0</v>
      </c>
      <c r="CC46" s="57">
        <v>0</v>
      </c>
      <c r="CD46" s="57">
        <v>0</v>
      </c>
    </row>
    <row r="47" spans="1:82" s="61" customFormat="1" x14ac:dyDescent="0.25">
      <c r="A47" s="51" t="s">
        <v>169</v>
      </c>
      <c r="B47" s="52" t="s">
        <v>170</v>
      </c>
      <c r="C47" s="98" t="s">
        <v>171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61">
        <v>1</v>
      </c>
      <c r="L47" s="57">
        <v>0</v>
      </c>
      <c r="M47" s="57">
        <v>0</v>
      </c>
      <c r="N47" s="57">
        <v>0</v>
      </c>
      <c r="O47" s="57">
        <v>0</v>
      </c>
      <c r="P47" s="57">
        <v>0</v>
      </c>
      <c r="Q47" s="57">
        <v>0</v>
      </c>
      <c r="R47" s="57">
        <v>0</v>
      </c>
      <c r="S47" s="57">
        <v>0</v>
      </c>
      <c r="T47" s="57">
        <v>0</v>
      </c>
      <c r="U47" s="57">
        <v>0</v>
      </c>
      <c r="V47" s="57">
        <v>0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0</v>
      </c>
      <c r="AH47" s="57">
        <v>0</v>
      </c>
      <c r="AI47" s="57">
        <v>0</v>
      </c>
      <c r="AJ47" s="57">
        <v>0</v>
      </c>
      <c r="AK47" s="57">
        <v>0</v>
      </c>
      <c r="AL47" s="57">
        <v>0</v>
      </c>
      <c r="AM47" s="61">
        <v>1</v>
      </c>
      <c r="AN47" s="57">
        <v>0</v>
      </c>
      <c r="AO47" s="57">
        <v>0</v>
      </c>
      <c r="AP47" s="57">
        <v>0</v>
      </c>
      <c r="AQ47" s="57">
        <v>0</v>
      </c>
      <c r="AR47" s="57">
        <v>0</v>
      </c>
      <c r="AS47" s="57">
        <v>0</v>
      </c>
      <c r="AT47" s="57">
        <v>0</v>
      </c>
      <c r="AU47" s="57">
        <v>0</v>
      </c>
      <c r="AV47" s="57">
        <v>0</v>
      </c>
      <c r="AW47" s="57">
        <v>0</v>
      </c>
      <c r="AX47" s="57">
        <v>0</v>
      </c>
      <c r="AY47" s="57">
        <v>0</v>
      </c>
      <c r="AZ47" s="57">
        <v>0</v>
      </c>
      <c r="BA47" s="57">
        <v>0</v>
      </c>
      <c r="BB47" s="57">
        <v>0</v>
      </c>
      <c r="BC47" s="57">
        <v>0</v>
      </c>
      <c r="BD47" s="57">
        <v>0</v>
      </c>
      <c r="BE47" s="57">
        <v>0</v>
      </c>
      <c r="BF47" s="57">
        <v>0</v>
      </c>
      <c r="BG47" s="57">
        <v>0</v>
      </c>
      <c r="BH47" s="57">
        <v>0</v>
      </c>
      <c r="BI47" s="57">
        <v>0</v>
      </c>
      <c r="BJ47" s="57">
        <v>0</v>
      </c>
      <c r="BK47" s="57">
        <v>0</v>
      </c>
      <c r="BL47" s="57">
        <v>0</v>
      </c>
      <c r="BM47" s="57">
        <v>0</v>
      </c>
      <c r="BN47" s="57">
        <v>0</v>
      </c>
      <c r="BO47" s="57">
        <v>0</v>
      </c>
      <c r="BP47" s="57">
        <v>0</v>
      </c>
      <c r="BQ47" s="57">
        <v>0</v>
      </c>
      <c r="BR47" s="57">
        <v>0</v>
      </c>
      <c r="BS47" s="57">
        <v>0</v>
      </c>
      <c r="BT47" s="57">
        <v>0</v>
      </c>
      <c r="BU47" s="57">
        <v>0</v>
      </c>
      <c r="BV47" s="57">
        <v>0</v>
      </c>
      <c r="BW47" s="57">
        <v>0</v>
      </c>
      <c r="BX47" s="57">
        <v>0</v>
      </c>
      <c r="BY47" s="57">
        <v>0</v>
      </c>
      <c r="BZ47" s="57">
        <v>0</v>
      </c>
      <c r="CA47" s="57">
        <v>0</v>
      </c>
      <c r="CB47" s="57">
        <v>0</v>
      </c>
      <c r="CC47" s="57">
        <v>0</v>
      </c>
      <c r="CD47" s="57">
        <v>0</v>
      </c>
    </row>
  </sheetData>
  <mergeCells count="32">
    <mergeCell ref="AN16:AT16"/>
    <mergeCell ref="AL14:BV14"/>
    <mergeCell ref="AL15:AM15"/>
    <mergeCell ref="AN15:BV15"/>
    <mergeCell ref="L7:Z7"/>
    <mergeCell ref="O11:AB11"/>
    <mergeCell ref="Z16:AF16"/>
    <mergeCell ref="AG16:AK16"/>
    <mergeCell ref="AL16:AM16"/>
    <mergeCell ref="CA2:CD2"/>
    <mergeCell ref="AU16:BA16"/>
    <mergeCell ref="BB16:BH16"/>
    <mergeCell ref="BI16:BO16"/>
    <mergeCell ref="BP16:BV16"/>
    <mergeCell ref="CD14:CD17"/>
    <mergeCell ref="BW14:CC16"/>
    <mergeCell ref="A3:AK3"/>
    <mergeCell ref="A14:A17"/>
    <mergeCell ref="B14:B17"/>
    <mergeCell ref="D14:D17"/>
    <mergeCell ref="C14:C17"/>
    <mergeCell ref="L16:R16"/>
    <mergeCell ref="S16:Y16"/>
    <mergeCell ref="E15:AK15"/>
    <mergeCell ref="E16:K16"/>
    <mergeCell ref="P4:Q4"/>
    <mergeCell ref="L6:Z6"/>
    <mergeCell ref="E14:AK14"/>
    <mergeCell ref="L4:M4"/>
    <mergeCell ref="P9:Q9"/>
    <mergeCell ref="O12:AB12"/>
    <mergeCell ref="N4:O4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8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6" max="81" man="1"/>
  </rowBreaks>
  <colBreaks count="1" manualBreakCount="1">
    <brk id="37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2018-07-23T12:58:11Z</cp:lastPrinted>
  <dcterms:created xsi:type="dcterms:W3CDTF">2011-01-11T10:25:48Z</dcterms:created>
  <dcterms:modified xsi:type="dcterms:W3CDTF">2024-04-08T05:45:07Z</dcterms:modified>
</cp:coreProperties>
</file>